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fernandez\Downloads\"/>
    </mc:Choice>
  </mc:AlternateContent>
  <xr:revisionPtr revIDLastSave="0" documentId="10_ncr:8100000_{A198B842-0BAF-4941-849D-F515F604B5DC}" xr6:coauthVersionLast="34" xr6:coauthVersionMax="34" xr10:uidLastSave="{00000000-0000-0000-0000-000000000000}"/>
  <bookViews>
    <workbookView xWindow="0" yWindow="0" windowWidth="28800" windowHeight="12225" xr2:uid="{8EFAFF57-0F80-4FFC-83BF-FE4E2CDD6C46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6" i="1" l="1"/>
  <c r="E94" i="1"/>
  <c r="E91" i="1"/>
  <c r="E87" i="1"/>
  <c r="E83" i="1"/>
  <c r="E77" i="1"/>
  <c r="E75" i="1"/>
  <c r="E72" i="1"/>
  <c r="E69" i="1"/>
  <c r="E62" i="1"/>
  <c r="E57" i="1"/>
  <c r="E55" i="1"/>
  <c r="E51" i="1"/>
  <c r="E47" i="1"/>
  <c r="E41" i="1"/>
  <c r="E38" i="1"/>
  <c r="E36" i="1"/>
  <c r="E31" i="1"/>
  <c r="E24" i="1"/>
  <c r="E21" i="1"/>
  <c r="E19" i="1"/>
  <c r="E16" i="1"/>
  <c r="E11" i="1"/>
  <c r="E4" i="1"/>
</calcChain>
</file>

<file path=xl/sharedStrings.xml><?xml version="1.0" encoding="utf-8"?>
<sst xmlns="http://schemas.openxmlformats.org/spreadsheetml/2006/main" count="151" uniqueCount="38">
  <si>
    <t>Fecha</t>
  </si>
  <si>
    <t>Articulo</t>
  </si>
  <si>
    <t>Cliente</t>
  </si>
  <si>
    <t>Antonio</t>
  </si>
  <si>
    <t>Pedro</t>
  </si>
  <si>
    <t>María</t>
  </si>
  <si>
    <t>Juan</t>
  </si>
  <si>
    <t>Francisco</t>
  </si>
  <si>
    <t>Esteban</t>
  </si>
  <si>
    <t>Esther</t>
  </si>
  <si>
    <t>Victoria</t>
  </si>
  <si>
    <t>David</t>
  </si>
  <si>
    <t>Laura</t>
  </si>
  <si>
    <t>Manuel</t>
  </si>
  <si>
    <t>Alejandro</t>
  </si>
  <si>
    <t>Marta</t>
  </si>
  <si>
    <t>Julia</t>
  </si>
  <si>
    <t>Alba</t>
  </si>
  <si>
    <t>Daniel</t>
  </si>
  <si>
    <t>Operación</t>
  </si>
  <si>
    <t>Importe</t>
  </si>
  <si>
    <t>Lara</t>
  </si>
  <si>
    <t>Lucas</t>
  </si>
  <si>
    <t>Mateo</t>
  </si>
  <si>
    <t>Elena</t>
  </si>
  <si>
    <t>Sara</t>
  </si>
  <si>
    <t>Jesús</t>
  </si>
  <si>
    <t>Roberto</t>
  </si>
  <si>
    <t>Zapatillas</t>
  </si>
  <si>
    <t>Camisa</t>
  </si>
  <si>
    <t>Pantalón</t>
  </si>
  <si>
    <t>Cinturón</t>
  </si>
  <si>
    <t>Polo</t>
  </si>
  <si>
    <t>Compra efectivo</t>
  </si>
  <si>
    <t>Devolución efectivo</t>
  </si>
  <si>
    <t>Canje tarjeta regalo</t>
  </si>
  <si>
    <t>TOTAL</t>
  </si>
  <si>
    <t>Otras devoluciones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</si>
</sst>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5B055-D2E9-4B81-885C-B9FC4D959EAB}">
  <dimension ref="A1:E125"/>
  <sheetViews>
    <sheetView tabSelected="1" workbookViewId="0">
      <selection activeCell="F58" sqref="F58"/>
    </sheetView>
  </sheetViews>
  <sheetFormatPr baseColWidth="10" defaultRowHeight="15" x14ac:dyDescent="0.25"/>
  <cols>
    <col min="4" max="4" width="23.5703125" bestFit="1" customWidth="1"/>
  </cols>
  <sheetData>
    <row r="1" spans="1:5" x14ac:dyDescent="0.25">
      <c r="A1" t="s">
        <v>0</v>
      </c>
      <c r="B1" t="s">
        <v>2</v>
      </c>
      <c r="C1" t="s">
        <v>1</v>
      </c>
      <c r="D1" t="s">
        <v>19</v>
      </c>
      <c r="E1" t="s">
        <v>20</v>
      </c>
    </row>
    <row r="2" spans="1:5" x14ac:dyDescent="0.25">
      <c r="A2" s="1">
        <v>43301</v>
      </c>
      <c r="B2" t="s">
        <v>6</v>
      </c>
      <c r="C2" t="s">
        <v>29</v>
      </c>
      <c r="D2" t="s">
        <v>35</v>
      </c>
      <c r="E2">
        <v>15</v>
      </c>
    </row>
    <row r="3" spans="1:5" x14ac:dyDescent="0.25">
      <c r="A3" s="1">
        <v>43301</v>
      </c>
      <c r="B3" t="s">
        <v>25</v>
      </c>
      <c r="C3" t="s">
        <v>29</v>
      </c>
      <c r="D3" t="s">
        <v>35</v>
      </c>
      <c r="E3">
        <v>12</v>
      </c>
    </row>
    <row r="4" spans="1:5" x14ac:dyDescent="0.25">
      <c r="A4" s="1"/>
      <c r="E4">
        <f>SUM(E2:E3)</f>
        <v>27</v>
      </c>
    </row>
    <row r="5" spans="1:5" x14ac:dyDescent="0.25">
      <c r="A5" s="1"/>
    </row>
    <row r="6" spans="1:5" x14ac:dyDescent="0.25">
      <c r="A6" s="1"/>
    </row>
    <row r="7" spans="1:5" x14ac:dyDescent="0.25">
      <c r="A7" s="1">
        <v>43301</v>
      </c>
      <c r="B7" t="s">
        <v>12</v>
      </c>
      <c r="C7" t="s">
        <v>29</v>
      </c>
      <c r="D7" t="s">
        <v>33</v>
      </c>
      <c r="E7">
        <v>25</v>
      </c>
    </row>
    <row r="8" spans="1:5" x14ac:dyDescent="0.25">
      <c r="A8" s="1">
        <v>43301</v>
      </c>
      <c r="B8" t="s">
        <v>14</v>
      </c>
      <c r="C8" t="s">
        <v>29</v>
      </c>
      <c r="D8" t="s">
        <v>33</v>
      </c>
      <c r="E8">
        <v>60</v>
      </c>
    </row>
    <row r="9" spans="1:5" x14ac:dyDescent="0.25">
      <c r="A9" s="1">
        <v>43301</v>
      </c>
      <c r="B9" t="s">
        <v>4</v>
      </c>
      <c r="C9" t="s">
        <v>29</v>
      </c>
      <c r="D9" t="s">
        <v>33</v>
      </c>
      <c r="E9">
        <v>3</v>
      </c>
    </row>
    <row r="10" spans="1:5" x14ac:dyDescent="0.25">
      <c r="A10" s="1">
        <v>43301</v>
      </c>
      <c r="B10" t="s">
        <v>5</v>
      </c>
      <c r="C10" t="s">
        <v>29</v>
      </c>
      <c r="D10" t="s">
        <v>33</v>
      </c>
      <c r="E10">
        <v>11</v>
      </c>
    </row>
    <row r="11" spans="1:5" x14ac:dyDescent="0.25">
      <c r="A11" s="1"/>
      <c r="E11">
        <f>SUM(E7:E10)</f>
        <v>99</v>
      </c>
    </row>
    <row r="12" spans="1:5" x14ac:dyDescent="0.25">
      <c r="A12" s="1"/>
    </row>
    <row r="13" spans="1:5" x14ac:dyDescent="0.25">
      <c r="A13" s="1">
        <v>43301</v>
      </c>
      <c r="B13" t="s">
        <v>5</v>
      </c>
      <c r="C13" t="s">
        <v>29</v>
      </c>
      <c r="D13" t="s">
        <v>34</v>
      </c>
      <c r="E13">
        <v>15</v>
      </c>
    </row>
    <row r="14" spans="1:5" x14ac:dyDescent="0.25">
      <c r="A14" s="1">
        <v>43301</v>
      </c>
      <c r="B14" t="s">
        <v>6</v>
      </c>
      <c r="C14" t="s">
        <v>29</v>
      </c>
      <c r="D14" t="s">
        <v>34</v>
      </c>
      <c r="E14">
        <v>21</v>
      </c>
    </row>
    <row r="15" spans="1:5" x14ac:dyDescent="0.25">
      <c r="A15" s="1">
        <v>43301</v>
      </c>
      <c r="B15" t="s">
        <v>25</v>
      </c>
      <c r="C15" t="s">
        <v>29</v>
      </c>
      <c r="D15" t="s">
        <v>34</v>
      </c>
      <c r="E15">
        <v>37</v>
      </c>
    </row>
    <row r="16" spans="1:5" x14ac:dyDescent="0.25">
      <c r="A16" s="1"/>
      <c r="E16" s="2">
        <f>SUM(E13:E15)</f>
        <v>73</v>
      </c>
    </row>
    <row r="17" spans="1:5" x14ac:dyDescent="0.25">
      <c r="A17" s="1"/>
    </row>
    <row r="18" spans="1:5" x14ac:dyDescent="0.25">
      <c r="A18" s="1">
        <v>43301</v>
      </c>
      <c r="B18" t="s">
        <v>23</v>
      </c>
      <c r="C18" t="s">
        <v>29</v>
      </c>
      <c r="D18" t="s">
        <v>37</v>
      </c>
      <c r="E18">
        <v>15</v>
      </c>
    </row>
    <row r="19" spans="1:5" x14ac:dyDescent="0.25">
      <c r="A19" s="1"/>
      <c r="E19" s="2">
        <f>SUM(E18)</f>
        <v>15</v>
      </c>
    </row>
    <row r="20" spans="1:5" x14ac:dyDescent="0.25">
      <c r="A20" s="1"/>
    </row>
    <row r="21" spans="1:5" x14ac:dyDescent="0.25">
      <c r="A21" s="1"/>
      <c r="D21" t="s">
        <v>36</v>
      </c>
      <c r="E21">
        <f>+E4+E11-E16-E19</f>
        <v>38</v>
      </c>
    </row>
    <row r="22" spans="1:5" x14ac:dyDescent="0.25">
      <c r="A22" s="1"/>
    </row>
    <row r="23" spans="1:5" x14ac:dyDescent="0.25">
      <c r="A23" s="1">
        <v>43301</v>
      </c>
      <c r="B23" t="s">
        <v>10</v>
      </c>
      <c r="C23" t="s">
        <v>31</v>
      </c>
      <c r="D23" t="s">
        <v>35</v>
      </c>
      <c r="E23">
        <v>10</v>
      </c>
    </row>
    <row r="24" spans="1:5" x14ac:dyDescent="0.25">
      <c r="A24" s="1"/>
      <c r="E24">
        <f>SUM(E23)</f>
        <v>10</v>
      </c>
    </row>
    <row r="25" spans="1:5" x14ac:dyDescent="0.25">
      <c r="A25" s="1"/>
    </row>
    <row r="26" spans="1:5" x14ac:dyDescent="0.25">
      <c r="A26" s="1">
        <v>43301</v>
      </c>
      <c r="B26" t="s">
        <v>3</v>
      </c>
      <c r="C26" t="s">
        <v>31</v>
      </c>
      <c r="D26" t="s">
        <v>33</v>
      </c>
      <c r="E26">
        <v>20</v>
      </c>
    </row>
    <row r="27" spans="1:5" x14ac:dyDescent="0.25">
      <c r="A27" s="1">
        <v>43301</v>
      </c>
      <c r="B27" t="s">
        <v>7</v>
      </c>
      <c r="C27" t="s">
        <v>31</v>
      </c>
      <c r="D27" t="s">
        <v>33</v>
      </c>
      <c r="E27">
        <v>5</v>
      </c>
    </row>
    <row r="28" spans="1:5" x14ac:dyDescent="0.25">
      <c r="A28" s="1">
        <v>43301</v>
      </c>
      <c r="B28" t="s">
        <v>13</v>
      </c>
      <c r="C28" t="s">
        <v>31</v>
      </c>
      <c r="D28" t="s">
        <v>33</v>
      </c>
      <c r="E28">
        <v>12</v>
      </c>
    </row>
    <row r="29" spans="1:5" x14ac:dyDescent="0.25">
      <c r="A29" s="1">
        <v>43301</v>
      </c>
      <c r="B29" t="s">
        <v>18</v>
      </c>
      <c r="C29" t="s">
        <v>31</v>
      </c>
      <c r="D29" t="s">
        <v>33</v>
      </c>
      <c r="E29">
        <v>13</v>
      </c>
    </row>
    <row r="30" spans="1:5" x14ac:dyDescent="0.25">
      <c r="A30" s="1">
        <v>43301</v>
      </c>
      <c r="B30" t="s">
        <v>21</v>
      </c>
      <c r="C30" t="s">
        <v>31</v>
      </c>
      <c r="D30" t="s">
        <v>33</v>
      </c>
      <c r="E30">
        <v>12</v>
      </c>
    </row>
    <row r="31" spans="1:5" x14ac:dyDescent="0.25">
      <c r="A31" s="1"/>
      <c r="E31">
        <f>SUM(E26:E30)</f>
        <v>62</v>
      </c>
    </row>
    <row r="32" spans="1:5" x14ac:dyDescent="0.25">
      <c r="A32" s="1"/>
    </row>
    <row r="33" spans="1:5" x14ac:dyDescent="0.25">
      <c r="A33" s="1">
        <v>43301</v>
      </c>
      <c r="B33" t="s">
        <v>8</v>
      </c>
      <c r="C33" t="s">
        <v>31</v>
      </c>
      <c r="D33" t="s">
        <v>37</v>
      </c>
      <c r="E33">
        <v>12</v>
      </c>
    </row>
    <row r="34" spans="1:5" x14ac:dyDescent="0.25">
      <c r="A34" s="1">
        <v>43301</v>
      </c>
      <c r="B34" t="s">
        <v>6</v>
      </c>
      <c r="C34" t="s">
        <v>31</v>
      </c>
      <c r="D34" t="s">
        <v>37</v>
      </c>
      <c r="E34">
        <v>45</v>
      </c>
    </row>
    <row r="35" spans="1:5" x14ac:dyDescent="0.25">
      <c r="A35" s="1">
        <v>43301</v>
      </c>
      <c r="B35" t="s">
        <v>24</v>
      </c>
      <c r="C35" t="s">
        <v>31</v>
      </c>
      <c r="D35" t="s">
        <v>37</v>
      </c>
      <c r="E35">
        <v>12</v>
      </c>
    </row>
    <row r="36" spans="1:5" x14ac:dyDescent="0.25">
      <c r="A36" s="1"/>
      <c r="E36" s="2">
        <f>SUM(E33:E35)</f>
        <v>69</v>
      </c>
    </row>
    <row r="37" spans="1:5" x14ac:dyDescent="0.25">
      <c r="A37" s="1"/>
    </row>
    <row r="38" spans="1:5" x14ac:dyDescent="0.25">
      <c r="A38" s="1"/>
      <c r="D38" t="s">
        <v>36</v>
      </c>
      <c r="E38">
        <f>+E24+E31-E36</f>
        <v>3</v>
      </c>
    </row>
    <row r="39" spans="1:5" x14ac:dyDescent="0.25">
      <c r="A39" s="1"/>
    </row>
    <row r="40" spans="1:5" x14ac:dyDescent="0.25">
      <c r="A40" s="1">
        <v>43301</v>
      </c>
      <c r="B40" t="s">
        <v>6</v>
      </c>
      <c r="C40" t="s">
        <v>30</v>
      </c>
      <c r="D40" t="s">
        <v>35</v>
      </c>
      <c r="E40">
        <v>17</v>
      </c>
    </row>
    <row r="41" spans="1:5" x14ac:dyDescent="0.25">
      <c r="A41" s="1"/>
      <c r="E41">
        <f>SUM(E40)</f>
        <v>17</v>
      </c>
    </row>
    <row r="42" spans="1:5" x14ac:dyDescent="0.25">
      <c r="A42" s="1"/>
    </row>
    <row r="43" spans="1:5" x14ac:dyDescent="0.25">
      <c r="A43" s="1">
        <v>43301</v>
      </c>
      <c r="B43" t="s">
        <v>12</v>
      </c>
      <c r="C43" t="s">
        <v>30</v>
      </c>
      <c r="D43" t="s">
        <v>33</v>
      </c>
      <c r="E43">
        <v>28</v>
      </c>
    </row>
    <row r="44" spans="1:5" x14ac:dyDescent="0.25">
      <c r="A44" s="1">
        <v>43301</v>
      </c>
      <c r="B44" t="s">
        <v>17</v>
      </c>
      <c r="C44" t="s">
        <v>30</v>
      </c>
      <c r="D44" t="s">
        <v>33</v>
      </c>
      <c r="E44">
        <v>8</v>
      </c>
    </row>
    <row r="45" spans="1:5" x14ac:dyDescent="0.25">
      <c r="A45" s="1">
        <v>43301</v>
      </c>
      <c r="B45" t="s">
        <v>18</v>
      </c>
      <c r="C45" t="s">
        <v>30</v>
      </c>
      <c r="D45" t="s">
        <v>33</v>
      </c>
      <c r="E45">
        <v>35</v>
      </c>
    </row>
    <row r="46" spans="1:5" x14ac:dyDescent="0.25">
      <c r="A46" s="1">
        <v>43301</v>
      </c>
      <c r="B46" t="s">
        <v>23</v>
      </c>
      <c r="C46" t="s">
        <v>30</v>
      </c>
      <c r="D46" t="s">
        <v>33</v>
      </c>
      <c r="E46">
        <v>70</v>
      </c>
    </row>
    <row r="47" spans="1:5" x14ac:dyDescent="0.25">
      <c r="A47" s="1"/>
      <c r="E47">
        <f>SUM(E43:E46)</f>
        <v>141</v>
      </c>
    </row>
    <row r="48" spans="1:5" x14ac:dyDescent="0.25">
      <c r="A48" s="1"/>
    </row>
    <row r="49" spans="1:5" x14ac:dyDescent="0.25">
      <c r="A49" s="1">
        <v>43301</v>
      </c>
      <c r="B49" t="s">
        <v>3</v>
      </c>
      <c r="C49" t="s">
        <v>30</v>
      </c>
      <c r="D49" t="s">
        <v>34</v>
      </c>
      <c r="E49" s="3">
        <v>55</v>
      </c>
    </row>
    <row r="50" spans="1:5" x14ac:dyDescent="0.25">
      <c r="A50" s="1">
        <v>43301</v>
      </c>
      <c r="B50" t="s">
        <v>15</v>
      </c>
      <c r="C50" t="s">
        <v>30</v>
      </c>
      <c r="D50" t="s">
        <v>34</v>
      </c>
      <c r="E50">
        <v>120</v>
      </c>
    </row>
    <row r="51" spans="1:5" x14ac:dyDescent="0.25">
      <c r="A51" s="1"/>
      <c r="E51" s="2">
        <f>SUM(E49:E50)</f>
        <v>175</v>
      </c>
    </row>
    <row r="52" spans="1:5" x14ac:dyDescent="0.25">
      <c r="A52" s="1"/>
    </row>
    <row r="53" spans="1:5" x14ac:dyDescent="0.25">
      <c r="A53" s="1">
        <v>43301</v>
      </c>
      <c r="B53" t="s">
        <v>6</v>
      </c>
      <c r="C53" t="s">
        <v>30</v>
      </c>
      <c r="D53" t="s">
        <v>37</v>
      </c>
      <c r="E53">
        <v>45</v>
      </c>
    </row>
    <row r="54" spans="1:5" x14ac:dyDescent="0.25">
      <c r="A54" s="1">
        <v>43301</v>
      </c>
      <c r="B54" t="s">
        <v>26</v>
      </c>
      <c r="C54" t="s">
        <v>30</v>
      </c>
      <c r="D54" t="s">
        <v>37</v>
      </c>
      <c r="E54">
        <v>5</v>
      </c>
    </row>
    <row r="55" spans="1:5" x14ac:dyDescent="0.25">
      <c r="A55" s="1"/>
      <c r="E55" s="2">
        <f>SUM(E53:E54)</f>
        <v>50</v>
      </c>
    </row>
    <row r="56" spans="1:5" x14ac:dyDescent="0.25">
      <c r="A56" s="1"/>
    </row>
    <row r="57" spans="1:5" x14ac:dyDescent="0.25">
      <c r="A57" s="1"/>
      <c r="D57" t="s">
        <v>36</v>
      </c>
      <c r="E57">
        <f>+E41+E47-E51-E55</f>
        <v>-67</v>
      </c>
    </row>
    <row r="58" spans="1:5" x14ac:dyDescent="0.25">
      <c r="A58" s="1"/>
    </row>
    <row r="59" spans="1:5" x14ac:dyDescent="0.25">
      <c r="A59" s="1">
        <v>43301</v>
      </c>
      <c r="B59" t="s">
        <v>16</v>
      </c>
      <c r="C59" t="s">
        <v>32</v>
      </c>
      <c r="D59" t="s">
        <v>35</v>
      </c>
      <c r="E59">
        <v>17</v>
      </c>
    </row>
    <row r="60" spans="1:5" x14ac:dyDescent="0.25">
      <c r="A60" s="1">
        <v>43301</v>
      </c>
      <c r="B60" t="s">
        <v>6</v>
      </c>
      <c r="C60" t="s">
        <v>32</v>
      </c>
      <c r="D60" t="s">
        <v>35</v>
      </c>
      <c r="E60">
        <v>25</v>
      </c>
    </row>
    <row r="61" spans="1:5" x14ac:dyDescent="0.25">
      <c r="A61" s="1">
        <v>43301</v>
      </c>
      <c r="B61" t="s">
        <v>27</v>
      </c>
      <c r="C61" t="s">
        <v>32</v>
      </c>
      <c r="D61" t="s">
        <v>35</v>
      </c>
      <c r="E61">
        <v>15</v>
      </c>
    </row>
    <row r="62" spans="1:5" x14ac:dyDescent="0.25">
      <c r="A62" s="1"/>
      <c r="E62">
        <f>SUM(E59:E61)</f>
        <v>57</v>
      </c>
    </row>
    <row r="63" spans="1:5" x14ac:dyDescent="0.25">
      <c r="A63" s="1"/>
    </row>
    <row r="64" spans="1:5" x14ac:dyDescent="0.25">
      <c r="A64" s="1">
        <v>43301</v>
      </c>
      <c r="B64" t="s">
        <v>5</v>
      </c>
      <c r="C64" t="s">
        <v>32</v>
      </c>
      <c r="D64" t="s">
        <v>33</v>
      </c>
      <c r="E64">
        <v>10</v>
      </c>
    </row>
    <row r="65" spans="1:5" x14ac:dyDescent="0.25">
      <c r="A65" s="1">
        <v>43301</v>
      </c>
      <c r="B65" t="s">
        <v>9</v>
      </c>
      <c r="C65" t="s">
        <v>32</v>
      </c>
      <c r="D65" t="s">
        <v>33</v>
      </c>
      <c r="E65">
        <v>100</v>
      </c>
    </row>
    <row r="66" spans="1:5" x14ac:dyDescent="0.25">
      <c r="A66" s="1">
        <v>43301</v>
      </c>
      <c r="B66" t="s">
        <v>12</v>
      </c>
      <c r="C66" t="s">
        <v>32</v>
      </c>
      <c r="D66" t="s">
        <v>33</v>
      </c>
      <c r="E66">
        <v>15</v>
      </c>
    </row>
    <row r="67" spans="1:5" x14ac:dyDescent="0.25">
      <c r="A67" s="1">
        <v>43301</v>
      </c>
      <c r="B67" t="s">
        <v>21</v>
      </c>
      <c r="C67" t="s">
        <v>32</v>
      </c>
      <c r="D67" t="s">
        <v>33</v>
      </c>
      <c r="E67">
        <v>33</v>
      </c>
    </row>
    <row r="68" spans="1:5" x14ac:dyDescent="0.25">
      <c r="A68" s="1">
        <v>43301</v>
      </c>
      <c r="B68" t="s">
        <v>24</v>
      </c>
      <c r="C68" t="s">
        <v>32</v>
      </c>
      <c r="D68" t="s">
        <v>33</v>
      </c>
      <c r="E68">
        <v>36</v>
      </c>
    </row>
    <row r="69" spans="1:5" x14ac:dyDescent="0.25">
      <c r="A69" s="1"/>
      <c r="E69">
        <f>SUM(E64:E68)</f>
        <v>194</v>
      </c>
    </row>
    <row r="70" spans="1:5" x14ac:dyDescent="0.25">
      <c r="A70" s="1"/>
    </row>
    <row r="71" spans="1:5" x14ac:dyDescent="0.25">
      <c r="A71" s="1">
        <v>43301</v>
      </c>
      <c r="B71" t="s">
        <v>26</v>
      </c>
      <c r="C71" t="s">
        <v>32</v>
      </c>
      <c r="D71" t="s">
        <v>34</v>
      </c>
      <c r="E71">
        <v>19</v>
      </c>
    </row>
    <row r="72" spans="1:5" x14ac:dyDescent="0.25">
      <c r="A72" s="1"/>
      <c r="E72" s="2">
        <f>SUM(E71)</f>
        <v>19</v>
      </c>
    </row>
    <row r="73" spans="1:5" x14ac:dyDescent="0.25">
      <c r="A73" s="1"/>
    </row>
    <row r="74" spans="1:5" x14ac:dyDescent="0.25">
      <c r="A74" s="1">
        <v>43301</v>
      </c>
      <c r="B74" t="s">
        <v>17</v>
      </c>
      <c r="C74" t="s">
        <v>32</v>
      </c>
      <c r="D74" t="s">
        <v>37</v>
      </c>
      <c r="E74">
        <v>15</v>
      </c>
    </row>
    <row r="75" spans="1:5" x14ac:dyDescent="0.25">
      <c r="A75" s="1"/>
      <c r="E75" s="2">
        <f>SUM(E74)</f>
        <v>15</v>
      </c>
    </row>
    <row r="76" spans="1:5" x14ac:dyDescent="0.25">
      <c r="A76" s="1"/>
    </row>
    <row r="77" spans="1:5" x14ac:dyDescent="0.25">
      <c r="A77" s="1"/>
      <c r="D77" t="s">
        <v>36</v>
      </c>
      <c r="E77">
        <f>+E62+E69-E72-E75</f>
        <v>217</v>
      </c>
    </row>
    <row r="78" spans="1:5" x14ac:dyDescent="0.25">
      <c r="A78" s="1"/>
    </row>
    <row r="79" spans="1:5" x14ac:dyDescent="0.25">
      <c r="A79" s="1">
        <v>43301</v>
      </c>
      <c r="B79" t="s">
        <v>4</v>
      </c>
      <c r="C79" t="s">
        <v>28</v>
      </c>
      <c r="D79" t="s">
        <v>35</v>
      </c>
      <c r="E79">
        <v>30</v>
      </c>
    </row>
    <row r="80" spans="1:5" x14ac:dyDescent="0.25">
      <c r="A80" s="1">
        <v>43301</v>
      </c>
      <c r="B80" t="s">
        <v>11</v>
      </c>
      <c r="C80" t="s">
        <v>28</v>
      </c>
      <c r="D80" t="s">
        <v>35</v>
      </c>
      <c r="E80">
        <v>15</v>
      </c>
    </row>
    <row r="81" spans="1:5" x14ac:dyDescent="0.25">
      <c r="A81" s="1">
        <v>43301</v>
      </c>
      <c r="B81" t="s">
        <v>22</v>
      </c>
      <c r="C81" t="s">
        <v>28</v>
      </c>
      <c r="D81" t="s">
        <v>35</v>
      </c>
      <c r="E81">
        <v>85</v>
      </c>
    </row>
    <row r="82" spans="1:5" x14ac:dyDescent="0.25">
      <c r="A82" s="1">
        <v>43301</v>
      </c>
      <c r="B82" t="s">
        <v>24</v>
      </c>
      <c r="C82" t="s">
        <v>28</v>
      </c>
      <c r="D82" t="s">
        <v>35</v>
      </c>
      <c r="E82">
        <v>8</v>
      </c>
    </row>
    <row r="83" spans="1:5" x14ac:dyDescent="0.25">
      <c r="A83" s="1"/>
      <c r="E83">
        <f>SUM(E79:E82)</f>
        <v>138</v>
      </c>
    </row>
    <row r="84" spans="1:5" x14ac:dyDescent="0.25">
      <c r="A84" s="1"/>
    </row>
    <row r="85" spans="1:5" x14ac:dyDescent="0.25">
      <c r="A85" s="1">
        <v>43301</v>
      </c>
      <c r="B85" t="s">
        <v>3</v>
      </c>
      <c r="C85" t="s">
        <v>28</v>
      </c>
      <c r="D85" t="s">
        <v>33</v>
      </c>
      <c r="E85">
        <v>10</v>
      </c>
    </row>
    <row r="86" spans="1:5" x14ac:dyDescent="0.25">
      <c r="A86" s="1">
        <v>43301</v>
      </c>
      <c r="B86" t="s">
        <v>5</v>
      </c>
      <c r="C86" t="s">
        <v>28</v>
      </c>
      <c r="D86" t="s">
        <v>33</v>
      </c>
      <c r="E86">
        <v>27</v>
      </c>
    </row>
    <row r="87" spans="1:5" x14ac:dyDescent="0.25">
      <c r="A87" s="1"/>
      <c r="E87">
        <f>SUM(E85:E86)</f>
        <v>37</v>
      </c>
    </row>
    <row r="88" spans="1:5" x14ac:dyDescent="0.25">
      <c r="A88" s="1"/>
    </row>
    <row r="89" spans="1:5" x14ac:dyDescent="0.25">
      <c r="A89" s="1">
        <v>43301</v>
      </c>
      <c r="B89" t="s">
        <v>8</v>
      </c>
      <c r="C89" t="s">
        <v>28</v>
      </c>
      <c r="D89" t="s">
        <v>34</v>
      </c>
      <c r="E89">
        <v>18</v>
      </c>
    </row>
    <row r="90" spans="1:5" x14ac:dyDescent="0.25">
      <c r="A90" s="1">
        <v>43301</v>
      </c>
      <c r="B90" t="s">
        <v>14</v>
      </c>
      <c r="C90" t="s">
        <v>28</v>
      </c>
      <c r="D90" t="s">
        <v>34</v>
      </c>
      <c r="E90">
        <v>56</v>
      </c>
    </row>
    <row r="91" spans="1:5" x14ac:dyDescent="0.25">
      <c r="A91" s="1"/>
      <c r="E91">
        <f>SUM(E89:E90)</f>
        <v>74</v>
      </c>
    </row>
    <row r="92" spans="1:5" x14ac:dyDescent="0.25">
      <c r="A92" s="1"/>
    </row>
    <row r="93" spans="1:5" x14ac:dyDescent="0.25">
      <c r="A93" s="1">
        <v>43301</v>
      </c>
      <c r="B93" t="s">
        <v>8</v>
      </c>
      <c r="C93" t="s">
        <v>28</v>
      </c>
      <c r="D93" t="s">
        <v>37</v>
      </c>
      <c r="E93">
        <v>6</v>
      </c>
    </row>
    <row r="94" spans="1:5" x14ac:dyDescent="0.25">
      <c r="A94" s="1"/>
      <c r="E94">
        <f>SUM(E93)</f>
        <v>6</v>
      </c>
    </row>
    <row r="95" spans="1:5" x14ac:dyDescent="0.25">
      <c r="A95" s="1"/>
    </row>
    <row r="96" spans="1:5" x14ac:dyDescent="0.25">
      <c r="A96" s="1"/>
      <c r="D96" t="s">
        <v>36</v>
      </c>
      <c r="E96">
        <f>+E83+E87-E91-E94</f>
        <v>95</v>
      </c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</sheetData>
  <sortState ref="A2:E93">
    <sortCondition ref="C2:C93"/>
    <sortCondition ref="D2:D9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Antonio Fernández Roldán</dc:creator>
  <cp:lastModifiedBy>Juan Antonio Fernández Roldán</cp:lastModifiedBy>
  <dcterms:created xsi:type="dcterms:W3CDTF">2018-07-23T14:52:59Z</dcterms:created>
  <dcterms:modified xsi:type="dcterms:W3CDTF">2018-07-23T17:36:54Z</dcterms:modified>
</cp:coreProperties>
</file>